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 firstSheet="7" activeTab="11"/>
  </bookViews>
  <sheets>
    <sheet name="Small Tractor" sheetId="1" r:id="rId1"/>
    <sheet name="Combine Trailer" sheetId="2" r:id="rId2"/>
    <sheet name="Sprayer" sheetId="3" r:id="rId3"/>
    <sheet name="Cargo" sheetId="4" r:id="rId4"/>
    <sheet name="Harrow" sheetId="5" r:id="rId5"/>
    <sheet name="Plow" sheetId="6" r:id="rId6"/>
    <sheet name="Farmer Drill" sheetId="7" r:id="rId7"/>
    <sheet name="Hummvee 3" sheetId="8" r:id="rId8"/>
    <sheet name="Cracker Unit" sheetId="9" r:id="rId9"/>
    <sheet name="Harvester" sheetId="10" r:id="rId10"/>
    <sheet name="Outback VTOL" sheetId="11" r:id="rId11"/>
    <sheet name="Sheet12" sheetId="12" r:id="rId12"/>
  </sheets>
  <calcPr calcId="125725"/>
</workbook>
</file>

<file path=xl/calcChain.xml><?xml version="1.0" encoding="utf-8"?>
<calcChain xmlns="http://schemas.openxmlformats.org/spreadsheetml/2006/main">
  <c r="D28" i="12"/>
  <c r="D22"/>
  <c r="F3"/>
  <c r="D28" i="11"/>
  <c r="D21" i="12"/>
  <c r="D25"/>
  <c r="B18"/>
  <c r="D26" s="1"/>
  <c r="C7"/>
  <c r="C6"/>
  <c r="D24" s="1"/>
  <c r="D27" s="1"/>
  <c r="D21" i="11"/>
  <c r="B18"/>
  <c r="B19" s="1"/>
  <c r="C6"/>
  <c r="C7"/>
  <c r="D25" s="1"/>
  <c r="D24"/>
  <c r="D28" i="10"/>
  <c r="D25"/>
  <c r="D22"/>
  <c r="D21"/>
  <c r="C7"/>
  <c r="C6"/>
  <c r="D24" s="1"/>
  <c r="C10"/>
  <c r="D26"/>
  <c r="B19"/>
  <c r="D30" i="9"/>
  <c r="D23"/>
  <c r="C4"/>
  <c r="D28"/>
  <c r="B19"/>
  <c r="C7"/>
  <c r="D27" s="1"/>
  <c r="C6"/>
  <c r="D21" i="8"/>
  <c r="D26"/>
  <c r="B19"/>
  <c r="C7"/>
  <c r="D25" s="1"/>
  <c r="C6"/>
  <c r="D24" s="1"/>
  <c r="D28" i="7"/>
  <c r="B19"/>
  <c r="C7"/>
  <c r="D27" s="1"/>
  <c r="C6"/>
  <c r="D26" s="1"/>
  <c r="D29" s="1"/>
  <c r="D31" s="1"/>
  <c r="D32" s="1"/>
  <c r="D28" i="6"/>
  <c r="D27"/>
  <c r="B19"/>
  <c r="C7"/>
  <c r="C6"/>
  <c r="D26" s="1"/>
  <c r="D29" s="1"/>
  <c r="D31" s="1"/>
  <c r="D32" s="1"/>
  <c r="D28" i="5"/>
  <c r="D27"/>
  <c r="B19"/>
  <c r="C7"/>
  <c r="C6"/>
  <c r="D26" s="1"/>
  <c r="D29" s="1"/>
  <c r="D31" s="1"/>
  <c r="D32" s="1"/>
  <c r="C4" i="4"/>
  <c r="D28"/>
  <c r="B19"/>
  <c r="C7"/>
  <c r="D27" s="1"/>
  <c r="C6"/>
  <c r="D30" i="3"/>
  <c r="D23"/>
  <c r="C4"/>
  <c r="D28"/>
  <c r="D27"/>
  <c r="B19"/>
  <c r="C7"/>
  <c r="C6"/>
  <c r="D26" s="1"/>
  <c r="D29" s="1"/>
  <c r="D31" s="1"/>
  <c r="D32" s="1"/>
  <c r="D26" i="2"/>
  <c r="B19"/>
  <c r="C7"/>
  <c r="D25" s="1"/>
  <c r="C6"/>
  <c r="D24" s="1"/>
  <c r="D30" i="1"/>
  <c r="D29"/>
  <c r="D27"/>
  <c r="D26"/>
  <c r="D25"/>
  <c r="D24"/>
  <c r="C4"/>
  <c r="B19"/>
  <c r="C7"/>
  <c r="C6"/>
  <c r="D29" i="12" l="1"/>
  <c r="D30" s="1"/>
  <c r="B19"/>
  <c r="C4" s="1"/>
  <c r="D26" i="11"/>
  <c r="D27"/>
  <c r="C4"/>
  <c r="D27" i="10"/>
  <c r="D29" s="1"/>
  <c r="D30" s="1"/>
  <c r="C4"/>
  <c r="D26" i="9"/>
  <c r="D29" s="1"/>
  <c r="D31" s="1"/>
  <c r="D32" s="1"/>
  <c r="D27" i="8"/>
  <c r="D29" s="1"/>
  <c r="D30" s="1"/>
  <c r="C4"/>
  <c r="C4" i="7"/>
  <c r="C4" i="6"/>
  <c r="C4" i="5"/>
  <c r="D26" i="4"/>
  <c r="D29" s="1"/>
  <c r="D31" s="1"/>
  <c r="D32" s="1"/>
  <c r="D27" i="2"/>
  <c r="D29" s="1"/>
  <c r="D30" s="1"/>
  <c r="C4"/>
  <c r="D29" i="11" l="1"/>
  <c r="D30" s="1"/>
</calcChain>
</file>

<file path=xl/sharedStrings.xml><?xml version="1.0" encoding="utf-8"?>
<sst xmlns="http://schemas.openxmlformats.org/spreadsheetml/2006/main" count="532" uniqueCount="77">
  <si>
    <t>John Deere Vechices</t>
  </si>
  <si>
    <t>Gentleman Farmer</t>
  </si>
  <si>
    <t>Type</t>
  </si>
  <si>
    <t>Wheeled</t>
  </si>
  <si>
    <t>Medium</t>
  </si>
  <si>
    <t>Mass</t>
  </si>
  <si>
    <t>tons</t>
  </si>
  <si>
    <t>MTRat</t>
  </si>
  <si>
    <t>A</t>
  </si>
  <si>
    <t>Base Chassis Value</t>
  </si>
  <si>
    <t>Base Engine Value</t>
  </si>
  <si>
    <t>Structual Tech Rat</t>
  </si>
  <si>
    <t>Mupl.</t>
  </si>
  <si>
    <t>Chassis Mods</t>
  </si>
  <si>
    <t>Offroad, Tractor</t>
  </si>
  <si>
    <t>D</t>
  </si>
  <si>
    <t>Engine Tech Rat</t>
  </si>
  <si>
    <t>C</t>
  </si>
  <si>
    <t>Fuel Cell</t>
  </si>
  <si>
    <t>Fuel Mass</t>
  </si>
  <si>
    <t>500km</t>
  </si>
  <si>
    <t>Crew</t>
  </si>
  <si>
    <t>Heat Sinks</t>
  </si>
  <si>
    <t>MP</t>
  </si>
  <si>
    <t>Armor</t>
  </si>
  <si>
    <t xml:space="preserve">BAR </t>
  </si>
  <si>
    <t>Weight per Armor Point</t>
  </si>
  <si>
    <t>AP</t>
  </si>
  <si>
    <t>Total Armor Weight</t>
  </si>
  <si>
    <t>Equipment</t>
  </si>
  <si>
    <t>Bulldozer</t>
  </si>
  <si>
    <t>Tons</t>
  </si>
  <si>
    <t>Cargo</t>
  </si>
  <si>
    <t>Costs</t>
  </si>
  <si>
    <t>Chassis</t>
  </si>
  <si>
    <t>Engine</t>
  </si>
  <si>
    <t>Final Structural Cost</t>
  </si>
  <si>
    <t>Base Final Cost</t>
  </si>
  <si>
    <t>Final Cost</t>
  </si>
  <si>
    <t>Combine Trailer</t>
  </si>
  <si>
    <t>Combine</t>
  </si>
  <si>
    <t>NA</t>
  </si>
  <si>
    <t>Sprayer/Seeder Trailer</t>
  </si>
  <si>
    <t>Nail/Rivet Gun*2</t>
  </si>
  <si>
    <t>Sprayer*2</t>
  </si>
  <si>
    <t>Cargo* Liquid</t>
  </si>
  <si>
    <t>For Seeds/Argo-chem</t>
  </si>
  <si>
    <t>Harrow</t>
  </si>
  <si>
    <t>ChainSaw*</t>
  </si>
  <si>
    <t>This is an Harrow/Tiller system, cost/weight equivant</t>
  </si>
  <si>
    <t>Plow attachement</t>
  </si>
  <si>
    <t>This is an Plow equivant</t>
  </si>
  <si>
    <t>Mining Drill</t>
  </si>
  <si>
    <t>Hummvee 3</t>
  </si>
  <si>
    <t>1000km</t>
  </si>
  <si>
    <t>Cargo/Open Bed</t>
  </si>
  <si>
    <t>Cracker Variant</t>
  </si>
  <si>
    <t>Fusion</t>
  </si>
  <si>
    <t>Cargo, Liquid, Ins.</t>
  </si>
  <si>
    <t>Fluid Suctionx2(light)</t>
  </si>
  <si>
    <t>Sprayerx2(light)</t>
  </si>
  <si>
    <t>Water Filitration</t>
  </si>
  <si>
    <t>TL E</t>
  </si>
  <si>
    <t>Harvester</t>
  </si>
  <si>
    <t>E</t>
  </si>
  <si>
    <t>Offroad, Tractor, Amb</t>
  </si>
  <si>
    <t>2000km</t>
  </si>
  <si>
    <t>4*Sprayer, 5 tons Liquid Cargo, 4* Rivet/Nail Gun, Commucation Gear/Automated Controls</t>
  </si>
  <si>
    <t>General Cargo</t>
  </si>
  <si>
    <t>Triple Size Combine, Lift Hoist *2, Triple Size Plow, Triple Size Harrow</t>
  </si>
  <si>
    <t>VTOL</t>
  </si>
  <si>
    <t>Outback Class Large VTOL(Livestock Varaint)</t>
  </si>
  <si>
    <t>Live</t>
  </si>
  <si>
    <t>Outback Class Large VTOL(MASH)</t>
  </si>
  <si>
    <t>MASH</t>
  </si>
  <si>
    <t>Mash, Human, Core, x2 additional, animal as well</t>
  </si>
  <si>
    <t>Infantry Bay(Quarters 7.5 tons), Cargo Livestock(7.5 tons), General Cargo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</si>
</sst>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opLeftCell="A16" workbookViewId="0">
      <selection sqref="A1:G30"/>
    </sheetView>
  </sheetViews>
  <sheetFormatPr defaultRowHeight="15"/>
  <cols>
    <col min="1" max="1" width="24" customWidth="1"/>
    <col min="5" max="5" width="12.42578125" customWidth="1"/>
  </cols>
  <sheetData>
    <row r="1" spans="1:7">
      <c r="A1" t="s">
        <v>0</v>
      </c>
    </row>
    <row r="2" spans="1:7">
      <c r="A2" t="s">
        <v>1</v>
      </c>
    </row>
    <row r="3" spans="1:7">
      <c r="A3" t="s">
        <v>2</v>
      </c>
      <c r="B3" t="s">
        <v>3</v>
      </c>
      <c r="C3" t="s">
        <v>4</v>
      </c>
      <c r="E3" t="s">
        <v>21</v>
      </c>
      <c r="F3">
        <v>1</v>
      </c>
    </row>
    <row r="4" spans="1:7">
      <c r="A4" t="s">
        <v>5</v>
      </c>
      <c r="B4">
        <v>5</v>
      </c>
      <c r="C4">
        <f>C6+C7+B19/1000+C14*C7+D21+D22</f>
        <v>4.9999999999999991</v>
      </c>
      <c r="D4" t="s">
        <v>6</v>
      </c>
      <c r="E4" t="s">
        <v>22</v>
      </c>
      <c r="F4">
        <v>0</v>
      </c>
    </row>
    <row r="5" spans="1:7">
      <c r="A5" t="s">
        <v>7</v>
      </c>
      <c r="B5" t="s">
        <v>8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0.15</v>
      </c>
      <c r="C6">
        <f>B4*B6*C9*C11*C10</f>
        <v>1.5524999999999998</v>
      </c>
    </row>
    <row r="7" spans="1:7">
      <c r="A7" t="s">
        <v>10</v>
      </c>
      <c r="B7">
        <v>7.4999999999999997E-3</v>
      </c>
      <c r="C7">
        <f>B7*(F5*F5+4)*C12*B4</f>
        <v>0.3</v>
      </c>
    </row>
    <row r="8" spans="1:7">
      <c r="C8" t="s">
        <v>12</v>
      </c>
    </row>
    <row r="9" spans="1:7">
      <c r="A9" t="s">
        <v>11</v>
      </c>
      <c r="B9" t="s">
        <v>17</v>
      </c>
      <c r="C9">
        <v>1.1499999999999999</v>
      </c>
    </row>
    <row r="10" spans="1:7">
      <c r="A10" t="s">
        <v>13</v>
      </c>
      <c r="C10">
        <v>1.5</v>
      </c>
    </row>
    <row r="11" spans="1:7">
      <c r="A11" t="s">
        <v>14</v>
      </c>
      <c r="C11">
        <v>1.2</v>
      </c>
    </row>
    <row r="12" spans="1:7">
      <c r="A12" t="s">
        <v>16</v>
      </c>
      <c r="B12" t="s">
        <v>15</v>
      </c>
      <c r="C12">
        <v>1</v>
      </c>
    </row>
    <row r="13" spans="1:7">
      <c r="A13" t="s">
        <v>18</v>
      </c>
    </row>
    <row r="14" spans="1:7">
      <c r="A14" t="s">
        <v>19</v>
      </c>
      <c r="B14" t="s">
        <v>20</v>
      </c>
      <c r="C14">
        <v>0.05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3</v>
      </c>
    </row>
    <row r="17" spans="1:4">
      <c r="A17" t="s">
        <v>26</v>
      </c>
      <c r="B17">
        <v>19</v>
      </c>
    </row>
    <row r="18" spans="1:4">
      <c r="A18" t="s">
        <v>27</v>
      </c>
      <c r="B18">
        <v>11</v>
      </c>
    </row>
    <row r="19" spans="1:4">
      <c r="A19" t="s">
        <v>28</v>
      </c>
      <c r="B19">
        <f>B18*B17</f>
        <v>209</v>
      </c>
    </row>
    <row r="20" spans="1:4">
      <c r="D20" t="s">
        <v>31</v>
      </c>
    </row>
    <row r="21" spans="1:4">
      <c r="A21" t="s">
        <v>29</v>
      </c>
      <c r="B21" t="s">
        <v>30</v>
      </c>
      <c r="D21">
        <v>2</v>
      </c>
    </row>
    <row r="22" spans="1:4">
      <c r="B22" t="s">
        <v>32</v>
      </c>
      <c r="D22">
        <v>0.92349999999999999</v>
      </c>
    </row>
    <row r="23" spans="1:4">
      <c r="A23" t="s">
        <v>33</v>
      </c>
      <c r="D23" t="s">
        <v>33</v>
      </c>
    </row>
    <row r="24" spans="1:4">
      <c r="A24" t="s">
        <v>34</v>
      </c>
      <c r="B24">
        <v>2.5</v>
      </c>
      <c r="D24">
        <f>B24*C6*1.2*1.1</f>
        <v>5.1232500000000005</v>
      </c>
    </row>
    <row r="25" spans="1:4">
      <c r="A25" t="s">
        <v>35</v>
      </c>
      <c r="B25">
        <v>5</v>
      </c>
      <c r="D25">
        <f>1.4*B25*C7</f>
        <v>2.1</v>
      </c>
    </row>
    <row r="26" spans="1:4">
      <c r="A26" t="s">
        <v>24</v>
      </c>
      <c r="B26">
        <v>0.1</v>
      </c>
      <c r="D26">
        <f>B26*B18</f>
        <v>1.1000000000000001</v>
      </c>
    </row>
    <row r="27" spans="1:4">
      <c r="A27" t="s">
        <v>36</v>
      </c>
      <c r="B27">
        <v>1.25</v>
      </c>
      <c r="D27">
        <f>(D24+D25)*B27</f>
        <v>9.0290625000000002</v>
      </c>
    </row>
    <row r="28" spans="1:4">
      <c r="D28">
        <v>50</v>
      </c>
    </row>
    <row r="29" spans="1:4">
      <c r="A29" t="s">
        <v>37</v>
      </c>
      <c r="D29">
        <f>D28+D27+D26</f>
        <v>60.129062500000003</v>
      </c>
    </row>
    <row r="30" spans="1:4">
      <c r="A30" t="s">
        <v>38</v>
      </c>
      <c r="D30">
        <f>D29*(1+B4/200)</f>
        <v>61.6322890625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0" sqref="A1:G30"/>
    </sheetView>
  </sheetViews>
  <sheetFormatPr defaultRowHeight="15"/>
  <cols>
    <col min="1" max="1" width="36.7109375" customWidth="1"/>
    <col min="5" max="5" width="14" customWidth="1"/>
  </cols>
  <sheetData>
    <row r="1" spans="1:7">
      <c r="A1" t="s">
        <v>0</v>
      </c>
    </row>
    <row r="2" spans="1:7">
      <c r="A2" t="s">
        <v>1</v>
      </c>
      <c r="C2" t="s">
        <v>39</v>
      </c>
    </row>
    <row r="3" spans="1:7">
      <c r="A3" t="s">
        <v>2</v>
      </c>
      <c r="B3" t="s">
        <v>3</v>
      </c>
      <c r="C3" t="s">
        <v>4</v>
      </c>
      <c r="E3" t="s">
        <v>21</v>
      </c>
      <c r="F3">
        <v>0</v>
      </c>
    </row>
    <row r="4" spans="1:7">
      <c r="A4" t="s">
        <v>5</v>
      </c>
      <c r="B4">
        <v>5</v>
      </c>
      <c r="C4">
        <f>C6+C7+B19/1000+C14*C7+D21+D22</f>
        <v>5</v>
      </c>
      <c r="D4" t="s">
        <v>6</v>
      </c>
      <c r="E4" t="s">
        <v>22</v>
      </c>
      <c r="F4">
        <v>0</v>
      </c>
    </row>
    <row r="5" spans="1:7">
      <c r="A5" t="s">
        <v>7</v>
      </c>
      <c r="B5" t="s">
        <v>8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0.15</v>
      </c>
      <c r="C6">
        <f>B4*B6*C9*C11*C10</f>
        <v>0.09</v>
      </c>
    </row>
    <row r="7" spans="1:7">
      <c r="A7" t="s">
        <v>10</v>
      </c>
      <c r="B7">
        <v>7.4999999999999997E-3</v>
      </c>
      <c r="C7">
        <f>B7*(F5*F5+4)*C12*B4</f>
        <v>0</v>
      </c>
    </row>
    <row r="8" spans="1:7">
      <c r="C8" t="s">
        <v>12</v>
      </c>
    </row>
    <row r="9" spans="1:7">
      <c r="A9" t="s">
        <v>11</v>
      </c>
      <c r="B9" t="s">
        <v>15</v>
      </c>
      <c r="C9">
        <v>1</v>
      </c>
    </row>
    <row r="10" spans="1:7">
      <c r="A10" t="s">
        <v>13</v>
      </c>
      <c r="C10">
        <v>1.5</v>
      </c>
    </row>
    <row r="11" spans="1:7">
      <c r="A11" t="s">
        <v>14</v>
      </c>
      <c r="C11">
        <v>0.08</v>
      </c>
    </row>
    <row r="12" spans="1:7">
      <c r="A12" t="s">
        <v>16</v>
      </c>
      <c r="B12" t="s">
        <v>15</v>
      </c>
      <c r="C12">
        <v>0</v>
      </c>
      <c r="D12" t="s">
        <v>41</v>
      </c>
    </row>
    <row r="13" spans="1:7">
      <c r="A13" t="s">
        <v>18</v>
      </c>
    </row>
    <row r="14" spans="1:7">
      <c r="A14" t="s">
        <v>19</v>
      </c>
      <c r="B14" t="s">
        <v>20</v>
      </c>
      <c r="C14">
        <v>0.05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3</v>
      </c>
    </row>
    <row r="17" spans="1:4">
      <c r="A17" t="s">
        <v>26</v>
      </c>
      <c r="B17">
        <v>19</v>
      </c>
    </row>
    <row r="18" spans="1:4">
      <c r="A18" t="s">
        <v>27</v>
      </c>
      <c r="B18">
        <v>11</v>
      </c>
    </row>
    <row r="19" spans="1:4">
      <c r="A19" t="s">
        <v>28</v>
      </c>
      <c r="B19">
        <f>B18*B17</f>
        <v>209</v>
      </c>
    </row>
    <row r="20" spans="1:4">
      <c r="D20" t="s">
        <v>31</v>
      </c>
    </row>
    <row r="21" spans="1:4">
      <c r="A21" t="s">
        <v>29</v>
      </c>
      <c r="B21" t="s">
        <v>40</v>
      </c>
      <c r="D21">
        <v>2.5</v>
      </c>
    </row>
    <row r="22" spans="1:4">
      <c r="B22" t="s">
        <v>32</v>
      </c>
      <c r="D22">
        <v>2.2010000000000001</v>
      </c>
    </row>
    <row r="23" spans="1:4">
      <c r="A23" t="s">
        <v>33</v>
      </c>
      <c r="D23" t="s">
        <v>33</v>
      </c>
    </row>
    <row r="24" spans="1:4">
      <c r="A24" t="s">
        <v>34</v>
      </c>
      <c r="B24">
        <v>2.5</v>
      </c>
      <c r="D24">
        <f>B24*C6*1.2*1.1</f>
        <v>0.29699999999999999</v>
      </c>
    </row>
    <row r="25" spans="1:4">
      <c r="A25" t="s">
        <v>35</v>
      </c>
      <c r="B25">
        <v>5</v>
      </c>
      <c r="D25">
        <f>1.4*B25*C7</f>
        <v>0</v>
      </c>
    </row>
    <row r="26" spans="1:4">
      <c r="A26" t="s">
        <v>24</v>
      </c>
      <c r="B26">
        <v>0.1</v>
      </c>
      <c r="D26">
        <f>B26*B18</f>
        <v>1.1000000000000001</v>
      </c>
    </row>
    <row r="27" spans="1:4">
      <c r="A27" t="s">
        <v>36</v>
      </c>
      <c r="B27">
        <v>1.25</v>
      </c>
      <c r="D27">
        <f>(D24+D25)*B27</f>
        <v>0.37124999999999997</v>
      </c>
    </row>
    <row r="28" spans="1:4">
      <c r="D28">
        <v>75</v>
      </c>
    </row>
    <row r="29" spans="1:4">
      <c r="A29" t="s">
        <v>37</v>
      </c>
      <c r="D29">
        <f>D28+D27+D26</f>
        <v>76.471249999999998</v>
      </c>
    </row>
    <row r="30" spans="1:4">
      <c r="A30" t="s">
        <v>38</v>
      </c>
      <c r="D30">
        <f>D29*(1+B4/200)</f>
        <v>78.383031249999988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topLeftCell="A25" workbookViewId="0">
      <selection sqref="A1:G32"/>
    </sheetView>
  </sheetViews>
  <sheetFormatPr defaultRowHeight="15"/>
  <cols>
    <col min="1" max="1" width="26.85546875" customWidth="1"/>
  </cols>
  <sheetData>
    <row r="1" spans="1:7">
      <c r="A1" t="s">
        <v>0</v>
      </c>
    </row>
    <row r="2" spans="1:7">
      <c r="A2" t="s">
        <v>1</v>
      </c>
      <c r="C2" t="s">
        <v>42</v>
      </c>
    </row>
    <row r="3" spans="1:7">
      <c r="A3" t="s">
        <v>2</v>
      </c>
      <c r="B3" t="s">
        <v>3</v>
      </c>
      <c r="C3" t="s">
        <v>4</v>
      </c>
      <c r="E3" t="s">
        <v>21</v>
      </c>
      <c r="F3">
        <v>0</v>
      </c>
    </row>
    <row r="4" spans="1:7">
      <c r="A4" t="s">
        <v>5</v>
      </c>
      <c r="B4">
        <v>5</v>
      </c>
      <c r="C4">
        <f>C6+C7+B19/1000+C14*C7+D21+D23+D22</f>
        <v>5</v>
      </c>
      <c r="D4" t="s">
        <v>6</v>
      </c>
      <c r="E4" t="s">
        <v>22</v>
      </c>
      <c r="F4">
        <v>0</v>
      </c>
    </row>
    <row r="5" spans="1:7">
      <c r="A5" t="s">
        <v>7</v>
      </c>
      <c r="B5" t="s">
        <v>8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0.15</v>
      </c>
      <c r="C6">
        <f>B4*B6*C9*C11*C10</f>
        <v>0.09</v>
      </c>
    </row>
    <row r="7" spans="1:7">
      <c r="A7" t="s">
        <v>10</v>
      </c>
      <c r="B7">
        <v>7.4999999999999997E-3</v>
      </c>
      <c r="C7">
        <f>B7*(F5*F5+4)*C12*B4</f>
        <v>0</v>
      </c>
    </row>
    <row r="8" spans="1:7">
      <c r="C8" t="s">
        <v>12</v>
      </c>
    </row>
    <row r="9" spans="1:7">
      <c r="A9" t="s">
        <v>11</v>
      </c>
      <c r="B9" t="s">
        <v>15</v>
      </c>
      <c r="C9">
        <v>1</v>
      </c>
    </row>
    <row r="10" spans="1:7">
      <c r="A10" t="s">
        <v>13</v>
      </c>
      <c r="C10">
        <v>1.5</v>
      </c>
    </row>
    <row r="11" spans="1:7">
      <c r="A11" t="s">
        <v>14</v>
      </c>
      <c r="C11">
        <v>0.08</v>
      </c>
    </row>
    <row r="12" spans="1:7">
      <c r="A12" t="s">
        <v>16</v>
      </c>
      <c r="B12" t="s">
        <v>15</v>
      </c>
      <c r="C12">
        <v>0</v>
      </c>
      <c r="D12" t="s">
        <v>41</v>
      </c>
    </row>
    <row r="13" spans="1:7">
      <c r="A13" t="s">
        <v>18</v>
      </c>
    </row>
    <row r="14" spans="1:7">
      <c r="A14" t="s">
        <v>19</v>
      </c>
      <c r="B14" t="s">
        <v>20</v>
      </c>
      <c r="C14">
        <v>0.05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3</v>
      </c>
    </row>
    <row r="17" spans="1:4">
      <c r="A17" t="s">
        <v>26</v>
      </c>
      <c r="B17">
        <v>19</v>
      </c>
    </row>
    <row r="18" spans="1:4">
      <c r="A18" t="s">
        <v>27</v>
      </c>
      <c r="B18">
        <v>11</v>
      </c>
    </row>
    <row r="19" spans="1:4">
      <c r="A19" t="s">
        <v>28</v>
      </c>
      <c r="B19">
        <f>B18*B17</f>
        <v>209</v>
      </c>
    </row>
    <row r="20" spans="1:4">
      <c r="D20" t="s">
        <v>31</v>
      </c>
    </row>
    <row r="21" spans="1:4">
      <c r="A21" t="s">
        <v>29</v>
      </c>
      <c r="B21" t="s">
        <v>44</v>
      </c>
      <c r="D21">
        <v>0.03</v>
      </c>
    </row>
    <row r="22" spans="1:4">
      <c r="B22" t="s">
        <v>43</v>
      </c>
      <c r="D22">
        <v>1</v>
      </c>
    </row>
    <row r="23" spans="1:4">
      <c r="B23" t="s">
        <v>45</v>
      </c>
      <c r="D23">
        <f>5-1.329</f>
        <v>3.6710000000000003</v>
      </c>
    </row>
    <row r="24" spans="1:4">
      <c r="B24" t="s">
        <v>46</v>
      </c>
    </row>
    <row r="25" spans="1:4">
      <c r="A25" t="s">
        <v>33</v>
      </c>
      <c r="D25" t="s">
        <v>33</v>
      </c>
    </row>
    <row r="26" spans="1:4">
      <c r="A26" t="s">
        <v>34</v>
      </c>
      <c r="B26">
        <v>2.5</v>
      </c>
      <c r="D26">
        <f>B26*C6*1.2*1.1</f>
        <v>0.29699999999999999</v>
      </c>
    </row>
    <row r="27" spans="1:4">
      <c r="A27" t="s">
        <v>35</v>
      </c>
      <c r="B27">
        <v>5</v>
      </c>
      <c r="D27">
        <f>1.4*B27*C7</f>
        <v>0</v>
      </c>
    </row>
    <row r="28" spans="1:4">
      <c r="A28" t="s">
        <v>24</v>
      </c>
      <c r="B28">
        <v>0.1</v>
      </c>
      <c r="D28">
        <f>B28*B18</f>
        <v>1.1000000000000001</v>
      </c>
    </row>
    <row r="29" spans="1:4">
      <c r="A29" t="s">
        <v>36</v>
      </c>
      <c r="B29">
        <v>1.25</v>
      </c>
      <c r="D29">
        <f>(D26+D27)*B29</f>
        <v>0.37124999999999997</v>
      </c>
    </row>
    <row r="30" spans="1:4">
      <c r="D30">
        <f>0.8+2+14</f>
        <v>16.8</v>
      </c>
    </row>
    <row r="31" spans="1:4">
      <c r="A31" t="s">
        <v>37</v>
      </c>
      <c r="D31">
        <f>D30+D29+D28</f>
        <v>18.271250000000002</v>
      </c>
    </row>
    <row r="32" spans="1:4">
      <c r="A32" t="s">
        <v>38</v>
      </c>
      <c r="D32">
        <f>D31*(1+B4/200)</f>
        <v>18.728031250000001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C3" sqref="C3"/>
    </sheetView>
  </sheetViews>
  <sheetFormatPr defaultRowHeight="15"/>
  <cols>
    <col min="1" max="1" width="30.28515625" customWidth="1"/>
  </cols>
  <sheetData>
    <row r="1" spans="1:7">
      <c r="A1" t="s">
        <v>0</v>
      </c>
    </row>
    <row r="2" spans="1:7">
      <c r="A2" t="s">
        <v>1</v>
      </c>
      <c r="C2" t="s">
        <v>32</v>
      </c>
    </row>
    <row r="3" spans="1:7">
      <c r="A3" t="s">
        <v>2</v>
      </c>
      <c r="B3" t="s">
        <v>3</v>
      </c>
      <c r="C3" t="s">
        <v>4</v>
      </c>
      <c r="E3" t="s">
        <v>21</v>
      </c>
      <c r="F3">
        <v>0</v>
      </c>
    </row>
    <row r="4" spans="1:7">
      <c r="A4" t="s">
        <v>5</v>
      </c>
      <c r="B4">
        <v>5</v>
      </c>
      <c r="C4">
        <f>C6+C7+B19/1000+C14*C7+D21+D23+D22</f>
        <v>5</v>
      </c>
      <c r="D4" t="s">
        <v>6</v>
      </c>
      <c r="E4" t="s">
        <v>22</v>
      </c>
      <c r="F4">
        <v>0</v>
      </c>
    </row>
    <row r="5" spans="1:7">
      <c r="A5" t="s">
        <v>7</v>
      </c>
      <c r="B5" t="s">
        <v>8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0.15</v>
      </c>
      <c r="C6">
        <f>B4*B6*C9*C11*C10</f>
        <v>0.09</v>
      </c>
    </row>
    <row r="7" spans="1:7">
      <c r="A7" t="s">
        <v>10</v>
      </c>
      <c r="B7">
        <v>7.4999999999999997E-3</v>
      </c>
      <c r="C7">
        <f>B7*(F5*F5+4)*C12*B4</f>
        <v>0</v>
      </c>
    </row>
    <row r="8" spans="1:7">
      <c r="C8" t="s">
        <v>12</v>
      </c>
    </row>
    <row r="9" spans="1:7">
      <c r="A9" t="s">
        <v>11</v>
      </c>
      <c r="B9" t="s">
        <v>15</v>
      </c>
      <c r="C9">
        <v>1</v>
      </c>
    </row>
    <row r="10" spans="1:7">
      <c r="A10" t="s">
        <v>13</v>
      </c>
      <c r="C10">
        <v>1.5</v>
      </c>
    </row>
    <row r="11" spans="1:7">
      <c r="A11" t="s">
        <v>14</v>
      </c>
      <c r="C11">
        <v>0.08</v>
      </c>
    </row>
    <row r="12" spans="1:7">
      <c r="A12" t="s">
        <v>16</v>
      </c>
      <c r="B12" t="s">
        <v>15</v>
      </c>
      <c r="C12">
        <v>0</v>
      </c>
      <c r="D12" t="s">
        <v>41</v>
      </c>
    </row>
    <row r="13" spans="1:7">
      <c r="A13" t="s">
        <v>18</v>
      </c>
    </row>
    <row r="14" spans="1:7">
      <c r="A14" t="s">
        <v>19</v>
      </c>
      <c r="B14" t="s">
        <v>20</v>
      </c>
      <c r="C14">
        <v>0.05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3</v>
      </c>
    </row>
    <row r="17" spans="1:4">
      <c r="A17" t="s">
        <v>26</v>
      </c>
      <c r="B17">
        <v>19</v>
      </c>
    </row>
    <row r="18" spans="1:4">
      <c r="A18" t="s">
        <v>27</v>
      </c>
      <c r="B18">
        <v>11</v>
      </c>
    </row>
    <row r="19" spans="1:4">
      <c r="A19" t="s">
        <v>28</v>
      </c>
      <c r="B19">
        <f>B18*B17</f>
        <v>209</v>
      </c>
    </row>
    <row r="20" spans="1:4">
      <c r="D20" t="s">
        <v>31</v>
      </c>
    </row>
    <row r="21" spans="1:4">
      <c r="A21" t="s">
        <v>29</v>
      </c>
      <c r="B21" t="s">
        <v>32</v>
      </c>
      <c r="D21">
        <v>4.7009999999999996</v>
      </c>
    </row>
    <row r="25" spans="1:4">
      <c r="A25" t="s">
        <v>33</v>
      </c>
      <c r="D25" t="s">
        <v>33</v>
      </c>
    </row>
    <row r="26" spans="1:4">
      <c r="A26" t="s">
        <v>34</v>
      </c>
      <c r="B26">
        <v>2.5</v>
      </c>
      <c r="D26">
        <f>B26*C6*1.2*1.1</f>
        <v>0.29699999999999999</v>
      </c>
    </row>
    <row r="27" spans="1:4">
      <c r="A27" t="s">
        <v>35</v>
      </c>
      <c r="B27">
        <v>5</v>
      </c>
      <c r="D27">
        <f>1.4*B27*C7</f>
        <v>0</v>
      </c>
    </row>
    <row r="28" spans="1:4">
      <c r="A28" t="s">
        <v>24</v>
      </c>
      <c r="B28">
        <v>0.1</v>
      </c>
      <c r="D28">
        <f>B28*B18</f>
        <v>1.1000000000000001</v>
      </c>
    </row>
    <row r="29" spans="1:4">
      <c r="A29" t="s">
        <v>36</v>
      </c>
      <c r="B29">
        <v>1.25</v>
      </c>
      <c r="D29">
        <f>(D26+D27)*B29</f>
        <v>0.37124999999999997</v>
      </c>
    </row>
    <row r="31" spans="1:4">
      <c r="A31" t="s">
        <v>37</v>
      </c>
      <c r="D31">
        <f>D30+D29+D28</f>
        <v>1.4712499999999999</v>
      </c>
    </row>
    <row r="32" spans="1:4">
      <c r="A32" t="s">
        <v>38</v>
      </c>
      <c r="D32">
        <f>D31*(1+B4/200)</f>
        <v>1.5080312499999997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A33" sqref="A1:H33"/>
    </sheetView>
  </sheetViews>
  <sheetFormatPr defaultRowHeight="15"/>
  <sheetData>
    <row r="1" spans="1:7">
      <c r="A1" t="s">
        <v>0</v>
      </c>
    </row>
    <row r="2" spans="1:7">
      <c r="A2" t="s">
        <v>1</v>
      </c>
      <c r="C2" t="s">
        <v>47</v>
      </c>
    </row>
    <row r="3" spans="1:7">
      <c r="A3" t="s">
        <v>2</v>
      </c>
      <c r="B3" t="s">
        <v>3</v>
      </c>
      <c r="C3" t="s">
        <v>4</v>
      </c>
      <c r="E3" t="s">
        <v>21</v>
      </c>
      <c r="F3">
        <v>0</v>
      </c>
    </row>
    <row r="4" spans="1:7">
      <c r="A4" t="s">
        <v>5</v>
      </c>
      <c r="B4">
        <v>5</v>
      </c>
      <c r="C4">
        <f>C6+C7+B19/1000+C14*C7+D21+D23+D22</f>
        <v>5</v>
      </c>
      <c r="D4" t="s">
        <v>6</v>
      </c>
      <c r="E4" t="s">
        <v>22</v>
      </c>
      <c r="F4">
        <v>0</v>
      </c>
    </row>
    <row r="5" spans="1:7">
      <c r="A5" t="s">
        <v>7</v>
      </c>
      <c r="B5" t="s">
        <v>8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0.15</v>
      </c>
      <c r="C6">
        <f>B4*B6*C9*C11*C10</f>
        <v>0.09</v>
      </c>
    </row>
    <row r="7" spans="1:7">
      <c r="A7" t="s">
        <v>10</v>
      </c>
      <c r="B7">
        <v>7.4999999999999997E-3</v>
      </c>
      <c r="C7">
        <f>B7*(F5*F5+4)*C12*B4</f>
        <v>0</v>
      </c>
    </row>
    <row r="8" spans="1:7">
      <c r="C8" t="s">
        <v>12</v>
      </c>
    </row>
    <row r="9" spans="1:7">
      <c r="A9" t="s">
        <v>11</v>
      </c>
      <c r="B9" t="s">
        <v>15</v>
      </c>
      <c r="C9">
        <v>1</v>
      </c>
    </row>
    <row r="10" spans="1:7">
      <c r="A10" t="s">
        <v>13</v>
      </c>
      <c r="C10">
        <v>1.5</v>
      </c>
    </row>
    <row r="11" spans="1:7">
      <c r="A11" t="s">
        <v>14</v>
      </c>
      <c r="C11">
        <v>0.08</v>
      </c>
    </row>
    <row r="12" spans="1:7">
      <c r="A12" t="s">
        <v>16</v>
      </c>
      <c r="B12" t="s">
        <v>15</v>
      </c>
      <c r="C12">
        <v>0</v>
      </c>
      <c r="D12" t="s">
        <v>41</v>
      </c>
    </row>
    <row r="13" spans="1:7">
      <c r="A13" t="s">
        <v>18</v>
      </c>
    </row>
    <row r="14" spans="1:7">
      <c r="A14" t="s">
        <v>19</v>
      </c>
      <c r="B14" t="s">
        <v>20</v>
      </c>
      <c r="C14">
        <v>0.05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3</v>
      </c>
    </row>
    <row r="17" spans="1:6">
      <c r="A17" t="s">
        <v>26</v>
      </c>
      <c r="B17">
        <v>19</v>
      </c>
    </row>
    <row r="18" spans="1:6">
      <c r="A18" t="s">
        <v>27</v>
      </c>
      <c r="B18">
        <v>11</v>
      </c>
    </row>
    <row r="19" spans="1:6">
      <c r="A19" t="s">
        <v>28</v>
      </c>
      <c r="B19">
        <f>B18*B17</f>
        <v>209</v>
      </c>
    </row>
    <row r="20" spans="1:6">
      <c r="D20" t="s">
        <v>31</v>
      </c>
    </row>
    <row r="21" spans="1:6">
      <c r="A21" t="s">
        <v>29</v>
      </c>
      <c r="B21" t="s">
        <v>32</v>
      </c>
      <c r="D21">
        <v>2.2010000000000001</v>
      </c>
    </row>
    <row r="22" spans="1:6">
      <c r="B22" t="s">
        <v>48</v>
      </c>
      <c r="D22">
        <v>2.5</v>
      </c>
      <c r="F22" t="s">
        <v>49</v>
      </c>
    </row>
    <row r="25" spans="1:6">
      <c r="A25" t="s">
        <v>33</v>
      </c>
      <c r="D25" t="s">
        <v>33</v>
      </c>
    </row>
    <row r="26" spans="1:6">
      <c r="A26" t="s">
        <v>34</v>
      </c>
      <c r="B26">
        <v>2.5</v>
      </c>
      <c r="D26">
        <f>B26*C6*1.2*1.1</f>
        <v>0.29699999999999999</v>
      </c>
    </row>
    <row r="27" spans="1:6">
      <c r="A27" t="s">
        <v>35</v>
      </c>
      <c r="B27">
        <v>5</v>
      </c>
      <c r="D27">
        <f>1.4*B27*C7</f>
        <v>0</v>
      </c>
    </row>
    <row r="28" spans="1:6">
      <c r="A28" t="s">
        <v>24</v>
      </c>
      <c r="B28">
        <v>0.1</v>
      </c>
      <c r="D28">
        <f>B28*B18</f>
        <v>1.1000000000000001</v>
      </c>
    </row>
    <row r="29" spans="1:6">
      <c r="A29" t="s">
        <v>36</v>
      </c>
      <c r="B29">
        <v>1.25</v>
      </c>
      <c r="D29">
        <f>(D26+D27)*B29</f>
        <v>0.37124999999999997</v>
      </c>
    </row>
    <row r="30" spans="1:6">
      <c r="D30">
        <v>100</v>
      </c>
    </row>
    <row r="31" spans="1:6">
      <c r="A31" t="s">
        <v>37</v>
      </c>
      <c r="D31">
        <f>D30+D29+D28</f>
        <v>101.47125</v>
      </c>
    </row>
    <row r="32" spans="1:6">
      <c r="A32" t="s">
        <v>38</v>
      </c>
      <c r="D32">
        <f>D31*(1+B4/200)</f>
        <v>104.00803124999999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A32" sqref="A1:H32"/>
    </sheetView>
  </sheetViews>
  <sheetFormatPr defaultRowHeight="15"/>
  <sheetData>
    <row r="1" spans="1:7">
      <c r="A1" t="s">
        <v>0</v>
      </c>
    </row>
    <row r="2" spans="1:7">
      <c r="A2" t="s">
        <v>1</v>
      </c>
      <c r="C2" t="s">
        <v>50</v>
      </c>
    </row>
    <row r="3" spans="1:7">
      <c r="A3" t="s">
        <v>2</v>
      </c>
      <c r="B3" t="s">
        <v>3</v>
      </c>
      <c r="C3" t="s">
        <v>4</v>
      </c>
      <c r="E3" t="s">
        <v>21</v>
      </c>
      <c r="F3">
        <v>0</v>
      </c>
    </row>
    <row r="4" spans="1:7">
      <c r="A4" t="s">
        <v>5</v>
      </c>
      <c r="B4">
        <v>5</v>
      </c>
      <c r="C4">
        <f>C6+C7+B19/1000+C14*C7+D21+D23+D22</f>
        <v>5</v>
      </c>
      <c r="D4" t="s">
        <v>6</v>
      </c>
      <c r="E4" t="s">
        <v>22</v>
      </c>
      <c r="F4">
        <v>0</v>
      </c>
    </row>
    <row r="5" spans="1:7">
      <c r="A5" t="s">
        <v>7</v>
      </c>
      <c r="B5" t="s">
        <v>8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0.15</v>
      </c>
      <c r="C6">
        <f>B4*B6*C9*C11*C10</f>
        <v>0.09</v>
      </c>
    </row>
    <row r="7" spans="1:7">
      <c r="A7" t="s">
        <v>10</v>
      </c>
      <c r="B7">
        <v>7.4999999999999997E-3</v>
      </c>
      <c r="C7">
        <f>B7*(F5*F5+4)*C12*B4</f>
        <v>0</v>
      </c>
    </row>
    <row r="8" spans="1:7">
      <c r="C8" t="s">
        <v>12</v>
      </c>
    </row>
    <row r="9" spans="1:7">
      <c r="A9" t="s">
        <v>11</v>
      </c>
      <c r="B9" t="s">
        <v>15</v>
      </c>
      <c r="C9">
        <v>1</v>
      </c>
    </row>
    <row r="10" spans="1:7">
      <c r="A10" t="s">
        <v>13</v>
      </c>
      <c r="C10">
        <v>1.5</v>
      </c>
    </row>
    <row r="11" spans="1:7">
      <c r="A11" t="s">
        <v>14</v>
      </c>
      <c r="C11">
        <v>0.08</v>
      </c>
    </row>
    <row r="12" spans="1:7">
      <c r="A12" t="s">
        <v>16</v>
      </c>
      <c r="B12" t="s">
        <v>15</v>
      </c>
      <c r="C12">
        <v>0</v>
      </c>
      <c r="D12" t="s">
        <v>41</v>
      </c>
    </row>
    <row r="13" spans="1:7">
      <c r="A13" t="s">
        <v>18</v>
      </c>
    </row>
    <row r="14" spans="1:7">
      <c r="A14" t="s">
        <v>19</v>
      </c>
      <c r="B14" t="s">
        <v>20</v>
      </c>
      <c r="C14">
        <v>0.05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3</v>
      </c>
    </row>
    <row r="17" spans="1:6">
      <c r="A17" t="s">
        <v>26</v>
      </c>
      <c r="B17">
        <v>19</v>
      </c>
    </row>
    <row r="18" spans="1:6">
      <c r="A18" t="s">
        <v>27</v>
      </c>
      <c r="B18">
        <v>11</v>
      </c>
    </row>
    <row r="19" spans="1:6">
      <c r="A19" t="s">
        <v>28</v>
      </c>
      <c r="B19">
        <f>B18*B17</f>
        <v>209</v>
      </c>
    </row>
    <row r="20" spans="1:6">
      <c r="D20" t="s">
        <v>31</v>
      </c>
    </row>
    <row r="21" spans="1:6">
      <c r="A21" t="s">
        <v>29</v>
      </c>
      <c r="B21" t="s">
        <v>32</v>
      </c>
      <c r="D21">
        <v>2.2010000000000001</v>
      </c>
    </row>
    <row r="22" spans="1:6">
      <c r="B22" t="s">
        <v>30</v>
      </c>
      <c r="D22">
        <v>2.5</v>
      </c>
      <c r="F22" t="s">
        <v>51</v>
      </c>
    </row>
    <row r="25" spans="1:6">
      <c r="A25" t="s">
        <v>33</v>
      </c>
      <c r="D25" t="s">
        <v>33</v>
      </c>
    </row>
    <row r="26" spans="1:6">
      <c r="A26" t="s">
        <v>34</v>
      </c>
      <c r="B26">
        <v>2.5</v>
      </c>
      <c r="D26">
        <f>B26*C6*1.2*1.1</f>
        <v>0.29699999999999999</v>
      </c>
    </row>
    <row r="27" spans="1:6">
      <c r="A27" t="s">
        <v>35</v>
      </c>
      <c r="B27">
        <v>5</v>
      </c>
      <c r="D27">
        <f>1.4*B27*C7</f>
        <v>0</v>
      </c>
    </row>
    <row r="28" spans="1:6">
      <c r="A28" t="s">
        <v>24</v>
      </c>
      <c r="B28">
        <v>0.1</v>
      </c>
      <c r="D28">
        <f>B28*B18</f>
        <v>1.1000000000000001</v>
      </c>
    </row>
    <row r="29" spans="1:6">
      <c r="A29" t="s">
        <v>36</v>
      </c>
      <c r="B29">
        <v>1.25</v>
      </c>
      <c r="D29">
        <f>(D26+D27)*B29</f>
        <v>0.37124999999999997</v>
      </c>
    </row>
    <row r="30" spans="1:6">
      <c r="D30">
        <v>50</v>
      </c>
    </row>
    <row r="31" spans="1:6">
      <c r="A31" t="s">
        <v>37</v>
      </c>
      <c r="D31">
        <f>D30+D29+D28</f>
        <v>51.471250000000005</v>
      </c>
    </row>
    <row r="32" spans="1:6">
      <c r="A32" t="s">
        <v>38</v>
      </c>
      <c r="D32">
        <f>D31*(1+B4/200)</f>
        <v>52.758031250000002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2"/>
  <sheetViews>
    <sheetView topLeftCell="A19" workbookViewId="0">
      <selection activeCell="D31" sqref="D31"/>
    </sheetView>
  </sheetViews>
  <sheetFormatPr defaultRowHeight="15"/>
  <cols>
    <col min="1" max="1" width="19.42578125" customWidth="1"/>
  </cols>
  <sheetData>
    <row r="1" spans="1:7">
      <c r="A1" t="s">
        <v>0</v>
      </c>
    </row>
    <row r="2" spans="1:7">
      <c r="A2" t="s">
        <v>1</v>
      </c>
      <c r="C2" t="s">
        <v>50</v>
      </c>
    </row>
    <row r="3" spans="1:7">
      <c r="A3" t="s">
        <v>2</v>
      </c>
      <c r="B3" t="s">
        <v>3</v>
      </c>
      <c r="C3" t="s">
        <v>4</v>
      </c>
      <c r="E3" t="s">
        <v>21</v>
      </c>
      <c r="F3">
        <v>0</v>
      </c>
    </row>
    <row r="4" spans="1:7">
      <c r="A4" t="s">
        <v>5</v>
      </c>
      <c r="B4">
        <v>5</v>
      </c>
      <c r="C4">
        <f>C6+C7+B19/1000+C14*C7+D21+D23+D22</f>
        <v>5</v>
      </c>
      <c r="D4" t="s">
        <v>6</v>
      </c>
      <c r="E4" t="s">
        <v>22</v>
      </c>
      <c r="F4">
        <v>0</v>
      </c>
    </row>
    <row r="5" spans="1:7">
      <c r="A5" t="s">
        <v>7</v>
      </c>
      <c r="B5" t="s">
        <v>8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0.15</v>
      </c>
      <c r="C6">
        <f>B4*B6*C9*C11*C10</f>
        <v>0.09</v>
      </c>
    </row>
    <row r="7" spans="1:7">
      <c r="A7" t="s">
        <v>10</v>
      </c>
      <c r="B7">
        <v>7.4999999999999997E-3</v>
      </c>
      <c r="C7">
        <f>B7*(F5*F5+4)*C12*B4</f>
        <v>0</v>
      </c>
    </row>
    <row r="8" spans="1:7">
      <c r="C8" t="s">
        <v>12</v>
      </c>
    </row>
    <row r="9" spans="1:7">
      <c r="A9" t="s">
        <v>11</v>
      </c>
      <c r="B9" t="s">
        <v>15</v>
      </c>
      <c r="C9">
        <v>1</v>
      </c>
    </row>
    <row r="10" spans="1:7">
      <c r="A10" t="s">
        <v>13</v>
      </c>
      <c r="C10">
        <v>1.5</v>
      </c>
    </row>
    <row r="11" spans="1:7">
      <c r="A11" t="s">
        <v>14</v>
      </c>
      <c r="C11">
        <v>0.08</v>
      </c>
    </row>
    <row r="12" spans="1:7">
      <c r="A12" t="s">
        <v>16</v>
      </c>
      <c r="B12" t="s">
        <v>15</v>
      </c>
      <c r="C12">
        <v>0</v>
      </c>
      <c r="D12" t="s">
        <v>41</v>
      </c>
    </row>
    <row r="13" spans="1:7">
      <c r="A13" t="s">
        <v>18</v>
      </c>
    </row>
    <row r="14" spans="1:7">
      <c r="A14" t="s">
        <v>19</v>
      </c>
      <c r="B14" t="s">
        <v>20</v>
      </c>
      <c r="C14">
        <v>0.05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3</v>
      </c>
    </row>
    <row r="17" spans="1:6">
      <c r="A17" t="s">
        <v>26</v>
      </c>
      <c r="B17">
        <v>19</v>
      </c>
    </row>
    <row r="18" spans="1:6">
      <c r="A18" t="s">
        <v>27</v>
      </c>
      <c r="B18">
        <v>11</v>
      </c>
    </row>
    <row r="19" spans="1:6">
      <c r="A19" t="s">
        <v>28</v>
      </c>
      <c r="B19">
        <f>B18*B17</f>
        <v>209</v>
      </c>
    </row>
    <row r="20" spans="1:6">
      <c r="D20" t="s">
        <v>31</v>
      </c>
    </row>
    <row r="21" spans="1:6">
      <c r="A21" t="s">
        <v>29</v>
      </c>
      <c r="B21" t="s">
        <v>32</v>
      </c>
      <c r="D21">
        <v>1.7010000000000001</v>
      </c>
    </row>
    <row r="22" spans="1:6">
      <c r="B22" t="s">
        <v>52</v>
      </c>
      <c r="D22">
        <v>3</v>
      </c>
      <c r="F22" t="s">
        <v>51</v>
      </c>
    </row>
    <row r="25" spans="1:6">
      <c r="A25" t="s">
        <v>33</v>
      </c>
      <c r="D25" t="s">
        <v>33</v>
      </c>
    </row>
    <row r="26" spans="1:6">
      <c r="A26" t="s">
        <v>34</v>
      </c>
      <c r="B26">
        <v>2.5</v>
      </c>
      <c r="D26">
        <f>B26*C6*1.2*1.1</f>
        <v>0.29699999999999999</v>
      </c>
    </row>
    <row r="27" spans="1:6">
      <c r="A27" t="s">
        <v>35</v>
      </c>
      <c r="B27">
        <v>5</v>
      </c>
      <c r="D27">
        <f>1.4*B27*C7</f>
        <v>0</v>
      </c>
    </row>
    <row r="28" spans="1:6">
      <c r="A28" t="s">
        <v>24</v>
      </c>
      <c r="B28">
        <v>0.1</v>
      </c>
      <c r="D28">
        <f>B28*B18</f>
        <v>1.1000000000000001</v>
      </c>
    </row>
    <row r="29" spans="1:6">
      <c r="A29" t="s">
        <v>36</v>
      </c>
      <c r="B29">
        <v>1.25</v>
      </c>
      <c r="D29">
        <f>(D26+D27)*B29</f>
        <v>0.37124999999999997</v>
      </c>
    </row>
    <row r="30" spans="1:6">
      <c r="D30">
        <v>100</v>
      </c>
    </row>
    <row r="31" spans="1:6">
      <c r="A31" t="s">
        <v>37</v>
      </c>
      <c r="D31">
        <f>D30+D29+D28</f>
        <v>101.47125</v>
      </c>
    </row>
    <row r="32" spans="1:6">
      <c r="A32" t="s">
        <v>38</v>
      </c>
      <c r="D32">
        <f>D31*(1+B4/200)</f>
        <v>104.00803124999999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0" sqref="A1:G30"/>
    </sheetView>
  </sheetViews>
  <sheetFormatPr defaultRowHeight="15"/>
  <cols>
    <col min="1" max="1" width="17.28515625" customWidth="1"/>
    <col min="2" max="2" width="13.42578125" customWidth="1"/>
  </cols>
  <sheetData>
    <row r="1" spans="1:7">
      <c r="A1" t="s">
        <v>0</v>
      </c>
    </row>
    <row r="2" spans="1:7">
      <c r="A2" t="s">
        <v>53</v>
      </c>
    </row>
    <row r="3" spans="1:7">
      <c r="A3" t="s">
        <v>2</v>
      </c>
      <c r="B3" t="s">
        <v>3</v>
      </c>
      <c r="C3" t="s">
        <v>4</v>
      </c>
      <c r="E3" t="s">
        <v>21</v>
      </c>
      <c r="F3">
        <v>1</v>
      </c>
    </row>
    <row r="4" spans="1:7">
      <c r="A4" t="s">
        <v>5</v>
      </c>
      <c r="B4">
        <v>10</v>
      </c>
      <c r="C4">
        <f>C6+C7+B19/1000+C14*C7+D21+D22</f>
        <v>10</v>
      </c>
      <c r="D4" t="s">
        <v>6</v>
      </c>
      <c r="E4" t="s">
        <v>22</v>
      </c>
      <c r="F4">
        <v>0</v>
      </c>
    </row>
    <row r="5" spans="1:7">
      <c r="A5" t="s">
        <v>7</v>
      </c>
      <c r="B5" t="s">
        <v>8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0.15</v>
      </c>
      <c r="C6">
        <f>B4*B6*C9*C11*C10</f>
        <v>2.6999999999999997</v>
      </c>
    </row>
    <row r="7" spans="1:7">
      <c r="A7" t="s">
        <v>10</v>
      </c>
      <c r="B7">
        <v>7.4999999999999997E-3</v>
      </c>
      <c r="C7">
        <f>B7*(F5*F5+4)*C12*B4</f>
        <v>0.6</v>
      </c>
    </row>
    <row r="8" spans="1:7">
      <c r="C8" t="s">
        <v>12</v>
      </c>
    </row>
    <row r="9" spans="1:7">
      <c r="A9" t="s">
        <v>11</v>
      </c>
      <c r="B9" t="s">
        <v>15</v>
      </c>
      <c r="C9">
        <v>1</v>
      </c>
    </row>
    <row r="10" spans="1:7">
      <c r="A10" t="s">
        <v>13</v>
      </c>
      <c r="C10">
        <v>1.5</v>
      </c>
    </row>
    <row r="11" spans="1:7">
      <c r="A11" t="s">
        <v>14</v>
      </c>
      <c r="C11">
        <v>1.2</v>
      </c>
    </row>
    <row r="12" spans="1:7">
      <c r="A12" t="s">
        <v>16</v>
      </c>
      <c r="B12" t="s">
        <v>15</v>
      </c>
      <c r="C12">
        <v>1</v>
      </c>
    </row>
    <row r="13" spans="1:7">
      <c r="A13" t="s">
        <v>18</v>
      </c>
    </row>
    <row r="14" spans="1:7">
      <c r="A14" t="s">
        <v>19</v>
      </c>
      <c r="B14" t="s">
        <v>54</v>
      </c>
      <c r="C14">
        <v>0.1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3</v>
      </c>
    </row>
    <row r="17" spans="1:4">
      <c r="A17" t="s">
        <v>26</v>
      </c>
      <c r="B17">
        <v>19</v>
      </c>
    </row>
    <row r="18" spans="1:4">
      <c r="A18" t="s">
        <v>27</v>
      </c>
      <c r="B18">
        <v>22</v>
      </c>
    </row>
    <row r="19" spans="1:4">
      <c r="A19" t="s">
        <v>28</v>
      </c>
      <c r="B19">
        <f>B18*B17</f>
        <v>418</v>
      </c>
    </row>
    <row r="20" spans="1:4">
      <c r="D20" t="s">
        <v>31</v>
      </c>
    </row>
    <row r="21" spans="1:4">
      <c r="A21" t="s">
        <v>29</v>
      </c>
      <c r="B21" t="s">
        <v>55</v>
      </c>
      <c r="D21">
        <f>10-3.778</f>
        <v>6.2219999999999995</v>
      </c>
    </row>
    <row r="23" spans="1:4">
      <c r="A23" t="s">
        <v>33</v>
      </c>
      <c r="D23" t="s">
        <v>33</v>
      </c>
    </row>
    <row r="24" spans="1:4">
      <c r="A24" t="s">
        <v>34</v>
      </c>
      <c r="B24">
        <v>2.5</v>
      </c>
      <c r="D24">
        <f>B24*C6*1.2*1.1</f>
        <v>8.9099999999999984</v>
      </c>
    </row>
    <row r="25" spans="1:4">
      <c r="A25" t="s">
        <v>35</v>
      </c>
      <c r="B25">
        <v>5</v>
      </c>
      <c r="D25">
        <f>1.4*B25*C7</f>
        <v>4.2</v>
      </c>
    </row>
    <row r="26" spans="1:4">
      <c r="A26" t="s">
        <v>24</v>
      </c>
      <c r="B26">
        <v>0.1</v>
      </c>
      <c r="D26">
        <f>B26*B18</f>
        <v>2.2000000000000002</v>
      </c>
    </row>
    <row r="27" spans="1:4">
      <c r="A27" t="s">
        <v>36</v>
      </c>
      <c r="B27">
        <v>1.25</v>
      </c>
      <c r="D27">
        <f>(D24+D25)*B27</f>
        <v>16.387499999999999</v>
      </c>
    </row>
    <row r="29" spans="1:4">
      <c r="A29" t="s">
        <v>37</v>
      </c>
      <c r="D29">
        <f>D28+D27+D26</f>
        <v>18.587499999999999</v>
      </c>
    </row>
    <row r="30" spans="1:4">
      <c r="A30" t="s">
        <v>38</v>
      </c>
      <c r="D30">
        <f>D29*(1+B4/200)</f>
        <v>19.516874999999999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2"/>
  <sheetViews>
    <sheetView topLeftCell="A28" workbookViewId="0">
      <selection activeCell="A33" sqref="A33"/>
    </sheetView>
  </sheetViews>
  <sheetFormatPr defaultRowHeight="15"/>
  <cols>
    <col min="1" max="1" width="38.7109375" customWidth="1"/>
  </cols>
  <sheetData>
    <row r="1" spans="1:7">
      <c r="A1" t="s">
        <v>0</v>
      </c>
    </row>
    <row r="2" spans="1:7">
      <c r="A2" t="s">
        <v>53</v>
      </c>
      <c r="C2" t="s">
        <v>56</v>
      </c>
    </row>
    <row r="3" spans="1:7">
      <c r="A3" t="s">
        <v>2</v>
      </c>
      <c r="B3" t="s">
        <v>3</v>
      </c>
      <c r="C3" t="s">
        <v>4</v>
      </c>
      <c r="E3" t="s">
        <v>21</v>
      </c>
      <c r="F3">
        <v>1</v>
      </c>
    </row>
    <row r="4" spans="1:7">
      <c r="A4" t="s">
        <v>5</v>
      </c>
      <c r="B4">
        <v>5</v>
      </c>
      <c r="C4">
        <f>C6+C7+B19/1000+C14*C7+D21+D22+D23+D24</f>
        <v>5</v>
      </c>
      <c r="D4" t="s">
        <v>6</v>
      </c>
      <c r="E4" t="s">
        <v>22</v>
      </c>
      <c r="F4">
        <v>0</v>
      </c>
    </row>
    <row r="5" spans="1:7">
      <c r="A5" t="s">
        <v>7</v>
      </c>
      <c r="B5" t="s">
        <v>8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0.15</v>
      </c>
      <c r="C6">
        <f>B4*B6*C9*C11*C10</f>
        <v>1.3499999999999999</v>
      </c>
    </row>
    <row r="7" spans="1:7">
      <c r="A7" t="s">
        <v>10</v>
      </c>
      <c r="B7">
        <v>7.4999999999999997E-3</v>
      </c>
      <c r="C7">
        <f>B7*(F5*F5+4)*C12*B4</f>
        <v>0.3</v>
      </c>
    </row>
    <row r="8" spans="1:7">
      <c r="C8" t="s">
        <v>12</v>
      </c>
    </row>
    <row r="9" spans="1:7">
      <c r="A9" t="s">
        <v>11</v>
      </c>
      <c r="B9" t="s">
        <v>15</v>
      </c>
      <c r="C9">
        <v>1</v>
      </c>
    </row>
    <row r="10" spans="1:7">
      <c r="A10" t="s">
        <v>13</v>
      </c>
      <c r="C10">
        <v>1.5</v>
      </c>
    </row>
    <row r="11" spans="1:7">
      <c r="A11" t="s">
        <v>14</v>
      </c>
      <c r="C11">
        <v>1.2</v>
      </c>
    </row>
    <row r="12" spans="1:7">
      <c r="A12" t="s">
        <v>16</v>
      </c>
      <c r="B12" t="s">
        <v>15</v>
      </c>
      <c r="C12">
        <v>1</v>
      </c>
    </row>
    <row r="13" spans="1:7">
      <c r="A13" t="s">
        <v>57</v>
      </c>
    </row>
    <row r="14" spans="1:7">
      <c r="A14" t="s">
        <v>19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3</v>
      </c>
    </row>
    <row r="17" spans="1:4">
      <c r="A17" t="s">
        <v>26</v>
      </c>
      <c r="B17">
        <v>19</v>
      </c>
    </row>
    <row r="18" spans="1:4">
      <c r="A18" t="s">
        <v>27</v>
      </c>
      <c r="B18">
        <v>22</v>
      </c>
    </row>
    <row r="19" spans="1:4">
      <c r="A19" t="s">
        <v>28</v>
      </c>
      <c r="B19">
        <f>B18*B17</f>
        <v>418</v>
      </c>
    </row>
    <row r="20" spans="1:4">
      <c r="D20" t="s">
        <v>31</v>
      </c>
    </row>
    <row r="21" spans="1:4">
      <c r="A21" t="s">
        <v>29</v>
      </c>
      <c r="B21" t="s">
        <v>59</v>
      </c>
      <c r="D21">
        <v>0.03</v>
      </c>
    </row>
    <row r="22" spans="1:4">
      <c r="B22" t="s">
        <v>60</v>
      </c>
      <c r="D22">
        <v>0.03</v>
      </c>
    </row>
    <row r="23" spans="1:4">
      <c r="B23" t="s">
        <v>58</v>
      </c>
      <c r="D23">
        <f>5-4.128</f>
        <v>0.87199999999999989</v>
      </c>
    </row>
    <row r="24" spans="1:4">
      <c r="A24" t="s">
        <v>62</v>
      </c>
      <c r="B24" t="s">
        <v>61</v>
      </c>
      <c r="D24">
        <v>2</v>
      </c>
    </row>
    <row r="25" spans="1:4">
      <c r="A25" t="s">
        <v>33</v>
      </c>
      <c r="D25" t="s">
        <v>33</v>
      </c>
    </row>
    <row r="26" spans="1:4">
      <c r="A26" t="s">
        <v>34</v>
      </c>
      <c r="B26">
        <v>2.5</v>
      </c>
      <c r="D26">
        <f>B26*C6*1.2*1.1</f>
        <v>4.4549999999999992</v>
      </c>
    </row>
    <row r="27" spans="1:4">
      <c r="A27" t="s">
        <v>35</v>
      </c>
      <c r="B27">
        <v>5</v>
      </c>
      <c r="D27">
        <f>2*B27*C7</f>
        <v>3</v>
      </c>
    </row>
    <row r="28" spans="1:4">
      <c r="A28" t="s">
        <v>24</v>
      </c>
      <c r="B28">
        <v>0.1</v>
      </c>
      <c r="D28">
        <f>B28*B18</f>
        <v>2.2000000000000002</v>
      </c>
    </row>
    <row r="29" spans="1:4">
      <c r="A29" t="s">
        <v>36</v>
      </c>
      <c r="B29">
        <v>1.5</v>
      </c>
      <c r="D29">
        <f>(D26+D27)*B29</f>
        <v>11.182499999999999</v>
      </c>
    </row>
    <row r="30" spans="1:4">
      <c r="D30">
        <f>0.35*0.872+100</f>
        <v>100.3052</v>
      </c>
    </row>
    <row r="31" spans="1:4">
      <c r="A31" t="s">
        <v>37</v>
      </c>
      <c r="D31">
        <f>D30+D29+D28</f>
        <v>113.68770000000001</v>
      </c>
    </row>
    <row r="32" spans="1:4">
      <c r="A32" t="s">
        <v>38</v>
      </c>
      <c r="D32">
        <f>D31*(1+B4/200)</f>
        <v>116.5298925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0"/>
  <sheetViews>
    <sheetView topLeftCell="A4" workbookViewId="0">
      <selection activeCell="D29" sqref="D29"/>
    </sheetView>
  </sheetViews>
  <sheetFormatPr defaultRowHeight="15"/>
  <cols>
    <col min="1" max="1" width="34.85546875" customWidth="1"/>
  </cols>
  <sheetData>
    <row r="1" spans="1:7">
      <c r="A1" t="s">
        <v>0</v>
      </c>
    </row>
    <row r="2" spans="1:7">
      <c r="A2" t="s">
        <v>63</v>
      </c>
    </row>
    <row r="3" spans="1:7">
      <c r="A3" t="s">
        <v>2</v>
      </c>
      <c r="B3" t="s">
        <v>3</v>
      </c>
      <c r="C3" t="s">
        <v>4</v>
      </c>
      <c r="E3" t="s">
        <v>21</v>
      </c>
      <c r="F3">
        <v>1</v>
      </c>
    </row>
    <row r="4" spans="1:7">
      <c r="A4" t="s">
        <v>5</v>
      </c>
      <c r="B4">
        <v>160</v>
      </c>
      <c r="C4">
        <f>C6+C7+B19/1000+C14*C7+D21+D22</f>
        <v>160</v>
      </c>
      <c r="D4" t="s">
        <v>6</v>
      </c>
      <c r="E4" t="s">
        <v>22</v>
      </c>
      <c r="F4">
        <v>0</v>
      </c>
    </row>
    <row r="5" spans="1:7">
      <c r="A5" t="s">
        <v>7</v>
      </c>
      <c r="B5" t="s">
        <v>8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0.25</v>
      </c>
      <c r="C6">
        <f>B4*B6*C9*C10</f>
        <v>107.09999999999998</v>
      </c>
    </row>
    <row r="7" spans="1:7">
      <c r="A7" t="s">
        <v>10</v>
      </c>
      <c r="B7">
        <v>7.4999999999999997E-3</v>
      </c>
      <c r="C7">
        <f>B7*(F5*F5+4)*C12*B4</f>
        <v>7.1999999999999993</v>
      </c>
    </row>
    <row r="8" spans="1:7">
      <c r="C8" t="s">
        <v>12</v>
      </c>
    </row>
    <row r="9" spans="1:7">
      <c r="A9" t="s">
        <v>11</v>
      </c>
      <c r="B9" t="s">
        <v>64</v>
      </c>
      <c r="C9">
        <v>0.85</v>
      </c>
    </row>
    <row r="10" spans="1:7">
      <c r="A10" t="s">
        <v>13</v>
      </c>
      <c r="C10">
        <f>1.5*1.2*1.75</f>
        <v>3.1499999999999995</v>
      </c>
    </row>
    <row r="11" spans="1:7">
      <c r="A11" t="s">
        <v>65</v>
      </c>
    </row>
    <row r="12" spans="1:7">
      <c r="A12" t="s">
        <v>16</v>
      </c>
      <c r="B12" t="s">
        <v>64</v>
      </c>
      <c r="C12">
        <v>0.75</v>
      </c>
    </row>
    <row r="13" spans="1:7">
      <c r="A13" t="s">
        <v>57</v>
      </c>
    </row>
    <row r="15" spans="1:7">
      <c r="A15" t="s">
        <v>24</v>
      </c>
      <c r="B15" t="s">
        <v>64</v>
      </c>
    </row>
    <row r="16" spans="1:7">
      <c r="A16" t="s">
        <v>25</v>
      </c>
      <c r="B16">
        <v>5</v>
      </c>
    </row>
    <row r="17" spans="1:5">
      <c r="A17" t="s">
        <v>26</v>
      </c>
      <c r="B17">
        <v>28</v>
      </c>
    </row>
    <row r="18" spans="1:5">
      <c r="A18" t="s">
        <v>27</v>
      </c>
      <c r="B18">
        <v>22</v>
      </c>
    </row>
    <row r="19" spans="1:5">
      <c r="A19" t="s">
        <v>28</v>
      </c>
      <c r="B19">
        <f>B18*B17</f>
        <v>616</v>
      </c>
    </row>
    <row r="20" spans="1:5">
      <c r="D20" t="s">
        <v>31</v>
      </c>
    </row>
    <row r="21" spans="1:5">
      <c r="A21" t="s">
        <v>29</v>
      </c>
      <c r="D21">
        <f>7.5+6+6+6+0.06+5+4*0.5+2</f>
        <v>34.56</v>
      </c>
      <c r="E21" t="s">
        <v>69</v>
      </c>
    </row>
    <row r="22" spans="1:5">
      <c r="B22" t="s">
        <v>68</v>
      </c>
      <c r="D22">
        <f>160-149.476</f>
        <v>10.524000000000001</v>
      </c>
      <c r="E22" t="s">
        <v>67</v>
      </c>
    </row>
    <row r="23" spans="1:5">
      <c r="A23" t="s">
        <v>33</v>
      </c>
      <c r="D23" t="s">
        <v>33</v>
      </c>
    </row>
    <row r="24" spans="1:5">
      <c r="A24" t="s">
        <v>34</v>
      </c>
      <c r="B24">
        <v>2.5</v>
      </c>
      <c r="D24">
        <f>B24*C6*1.2*1.1*1.25</f>
        <v>441.78749999999985</v>
      </c>
    </row>
    <row r="25" spans="1:5">
      <c r="A25" t="s">
        <v>35</v>
      </c>
      <c r="B25">
        <v>5</v>
      </c>
      <c r="D25">
        <f>2*B25*C7</f>
        <v>72</v>
      </c>
    </row>
    <row r="26" spans="1:5">
      <c r="A26" t="s">
        <v>24</v>
      </c>
      <c r="B26">
        <v>0.2</v>
      </c>
      <c r="D26">
        <f>B26*B18</f>
        <v>4.4000000000000004</v>
      </c>
    </row>
    <row r="27" spans="1:5">
      <c r="A27" t="s">
        <v>36</v>
      </c>
      <c r="B27">
        <v>1.5</v>
      </c>
      <c r="D27">
        <f>(D24+D25)*B27</f>
        <v>770.68124999999986</v>
      </c>
    </row>
    <row r="28" spans="1:5">
      <c r="D28">
        <f>10+100+75*3+50*3+50*3+50*2+28+4+0.5</f>
        <v>767.5</v>
      </c>
    </row>
    <row r="29" spans="1:5">
      <c r="A29" t="s">
        <v>37</v>
      </c>
      <c r="D29">
        <f>D28+D27+D26</f>
        <v>1542.58125</v>
      </c>
    </row>
    <row r="30" spans="1:5">
      <c r="A30" t="s">
        <v>38</v>
      </c>
      <c r="D30">
        <f>D29*(1+B4/200)</f>
        <v>2776.6462499999998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0"/>
  <sheetViews>
    <sheetView topLeftCell="A20" workbookViewId="0">
      <selection activeCell="D29" sqref="D29"/>
    </sheetView>
  </sheetViews>
  <sheetFormatPr defaultRowHeight="15"/>
  <cols>
    <col min="1" max="1" width="19.42578125" customWidth="1"/>
  </cols>
  <sheetData>
    <row r="1" spans="1:7">
      <c r="A1" t="s">
        <v>0</v>
      </c>
    </row>
    <row r="2" spans="1:7">
      <c r="A2" t="s">
        <v>71</v>
      </c>
    </row>
    <row r="3" spans="1:7">
      <c r="A3" t="s">
        <v>2</v>
      </c>
      <c r="B3" t="s">
        <v>70</v>
      </c>
      <c r="C3" t="s">
        <v>4</v>
      </c>
      <c r="E3" t="s">
        <v>21</v>
      </c>
      <c r="F3">
        <v>3</v>
      </c>
    </row>
    <row r="4" spans="1:7">
      <c r="A4" t="s">
        <v>5</v>
      </c>
      <c r="B4">
        <v>60</v>
      </c>
      <c r="C4">
        <f>C6+C7+B19/1000+C14*C7+D21+D22</f>
        <v>60</v>
      </c>
      <c r="D4" t="s">
        <v>6</v>
      </c>
      <c r="E4" t="s">
        <v>22</v>
      </c>
      <c r="F4">
        <v>0</v>
      </c>
    </row>
    <row r="5" spans="1:7">
      <c r="A5" t="s">
        <v>7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0.3</v>
      </c>
      <c r="C6">
        <f>B4*B6*C9</f>
        <v>15.299999999999999</v>
      </c>
    </row>
    <row r="7" spans="1:7">
      <c r="A7" t="s">
        <v>10</v>
      </c>
      <c r="B7">
        <v>4.0000000000000001E-3</v>
      </c>
      <c r="C7">
        <f>B7*(F5*F5+4)*C12*B4</f>
        <v>1.7280000000000002</v>
      </c>
    </row>
    <row r="8" spans="1:7">
      <c r="C8" t="s">
        <v>12</v>
      </c>
    </row>
    <row r="9" spans="1:7">
      <c r="A9" t="s">
        <v>11</v>
      </c>
      <c r="B9" t="s">
        <v>64</v>
      </c>
      <c r="C9">
        <v>0.85</v>
      </c>
    </row>
    <row r="10" spans="1:7">
      <c r="A10" t="s">
        <v>13</v>
      </c>
    </row>
    <row r="11" spans="1:7">
      <c r="A11" t="s">
        <v>14</v>
      </c>
    </row>
    <row r="12" spans="1:7">
      <c r="A12" t="s">
        <v>16</v>
      </c>
      <c r="B12" t="s">
        <v>64</v>
      </c>
      <c r="C12">
        <v>0.9</v>
      </c>
    </row>
    <row r="13" spans="1:7">
      <c r="A13" t="s">
        <v>18</v>
      </c>
    </row>
    <row r="14" spans="1:7">
      <c r="A14" t="s">
        <v>19</v>
      </c>
      <c r="B14" t="s">
        <v>66</v>
      </c>
      <c r="C14">
        <v>0.2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5</v>
      </c>
    </row>
    <row r="17" spans="1:4">
      <c r="A17" t="s">
        <v>26</v>
      </c>
      <c r="B17">
        <v>28</v>
      </c>
    </row>
    <row r="18" spans="1:4">
      <c r="A18" t="s">
        <v>27</v>
      </c>
      <c r="B18">
        <f>2+4+4+4+3</f>
        <v>17</v>
      </c>
    </row>
    <row r="19" spans="1:4">
      <c r="A19" t="s">
        <v>28</v>
      </c>
      <c r="B19">
        <f>B18*B17</f>
        <v>476</v>
      </c>
    </row>
    <row r="20" spans="1:4">
      <c r="D20" t="s">
        <v>31</v>
      </c>
    </row>
    <row r="21" spans="1:4">
      <c r="A21" t="s">
        <v>29</v>
      </c>
      <c r="B21" t="s">
        <v>32</v>
      </c>
      <c r="C21" t="s">
        <v>72</v>
      </c>
      <c r="D21">
        <f>60-17.8496</f>
        <v>42.150400000000005</v>
      </c>
    </row>
    <row r="23" spans="1:4">
      <c r="A23" t="s">
        <v>33</v>
      </c>
      <c r="D23" t="s">
        <v>33</v>
      </c>
    </row>
    <row r="24" spans="1:4">
      <c r="A24" t="s">
        <v>34</v>
      </c>
      <c r="B24">
        <v>2.5</v>
      </c>
      <c r="D24">
        <f>B24*C6*1.2*1.1</f>
        <v>50.49</v>
      </c>
    </row>
    <row r="25" spans="1:4">
      <c r="A25" t="s">
        <v>35</v>
      </c>
      <c r="B25">
        <v>5</v>
      </c>
      <c r="D25">
        <f>1.4*B25*C7</f>
        <v>12.096000000000002</v>
      </c>
    </row>
    <row r="26" spans="1:4">
      <c r="A26" t="s">
        <v>24</v>
      </c>
      <c r="B26">
        <v>0.2</v>
      </c>
      <c r="D26">
        <f>B26*B18</f>
        <v>3.4000000000000004</v>
      </c>
    </row>
    <row r="27" spans="1:4">
      <c r="A27" t="s">
        <v>36</v>
      </c>
      <c r="B27">
        <v>1.5</v>
      </c>
      <c r="D27">
        <f>(D24+D25)*B27</f>
        <v>93.879000000000005</v>
      </c>
    </row>
    <row r="28" spans="1:4">
      <c r="D28">
        <f>43*2.5</f>
        <v>107.5</v>
      </c>
    </row>
    <row r="29" spans="1:4">
      <c r="A29" t="s">
        <v>37</v>
      </c>
      <c r="D29">
        <f>D28+D27+D26</f>
        <v>204.77900000000002</v>
      </c>
    </row>
    <row r="30" spans="1:4">
      <c r="A30" t="s">
        <v>38</v>
      </c>
      <c r="D30">
        <f>D29*(1+B4/30)</f>
        <v>614.3370000000001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17" workbookViewId="0">
      <selection activeCell="D29" sqref="D29"/>
    </sheetView>
  </sheetViews>
  <sheetFormatPr defaultRowHeight="15"/>
  <cols>
    <col min="1" max="1" width="16" customWidth="1"/>
  </cols>
  <sheetData>
    <row r="1" spans="1:7">
      <c r="A1" t="s">
        <v>0</v>
      </c>
    </row>
    <row r="2" spans="1:7">
      <c r="A2" t="s">
        <v>73</v>
      </c>
    </row>
    <row r="3" spans="1:7">
      <c r="A3" t="s">
        <v>2</v>
      </c>
      <c r="B3" t="s">
        <v>70</v>
      </c>
      <c r="C3" t="s">
        <v>4</v>
      </c>
      <c r="E3" t="s">
        <v>21</v>
      </c>
      <c r="F3">
        <f>3+15*2</f>
        <v>33</v>
      </c>
    </row>
    <row r="4" spans="1:7">
      <c r="A4" t="s">
        <v>5</v>
      </c>
      <c r="B4">
        <v>60</v>
      </c>
      <c r="C4">
        <f>C6+C7+B19/1000+C14*C7+D21+D22</f>
        <v>60</v>
      </c>
      <c r="D4" t="s">
        <v>6</v>
      </c>
      <c r="E4" t="s">
        <v>22</v>
      </c>
      <c r="F4">
        <v>0</v>
      </c>
    </row>
    <row r="5" spans="1:7">
      <c r="A5" t="s">
        <v>7</v>
      </c>
      <c r="C5" t="s">
        <v>5</v>
      </c>
      <c r="E5" t="s">
        <v>23</v>
      </c>
      <c r="F5">
        <v>2</v>
      </c>
      <c r="G5">
        <v>3</v>
      </c>
    </row>
    <row r="6" spans="1:7">
      <c r="A6" t="s">
        <v>9</v>
      </c>
      <c r="B6">
        <v>0.3</v>
      </c>
      <c r="C6">
        <f>B4*B6*C9</f>
        <v>15.299999999999999</v>
      </c>
    </row>
    <row r="7" spans="1:7">
      <c r="A7" t="s">
        <v>10</v>
      </c>
      <c r="B7">
        <v>4.0000000000000001E-3</v>
      </c>
      <c r="C7">
        <f>B7*(F5*F5+4)*C12*B4</f>
        <v>1.7280000000000002</v>
      </c>
    </row>
    <row r="8" spans="1:7">
      <c r="C8" t="s">
        <v>12</v>
      </c>
    </row>
    <row r="9" spans="1:7">
      <c r="A9" t="s">
        <v>11</v>
      </c>
      <c r="B9" t="s">
        <v>64</v>
      </c>
      <c r="C9">
        <v>0.85</v>
      </c>
    </row>
    <row r="10" spans="1:7">
      <c r="A10" t="s">
        <v>13</v>
      </c>
    </row>
    <row r="11" spans="1:7">
      <c r="A11" t="s">
        <v>14</v>
      </c>
    </row>
    <row r="12" spans="1:7">
      <c r="A12" t="s">
        <v>16</v>
      </c>
      <c r="B12" t="s">
        <v>64</v>
      </c>
      <c r="C12">
        <v>0.9</v>
      </c>
    </row>
    <row r="13" spans="1:7">
      <c r="A13" t="s">
        <v>18</v>
      </c>
    </row>
    <row r="14" spans="1:7">
      <c r="A14" t="s">
        <v>19</v>
      </c>
      <c r="B14" t="s">
        <v>66</v>
      </c>
      <c r="C14">
        <v>0.2</v>
      </c>
    </row>
    <row r="15" spans="1:7">
      <c r="A15" t="s">
        <v>24</v>
      </c>
      <c r="B15" t="s">
        <v>15</v>
      </c>
    </row>
    <row r="16" spans="1:7">
      <c r="A16" t="s">
        <v>25</v>
      </c>
      <c r="B16">
        <v>5</v>
      </c>
    </row>
    <row r="17" spans="1:5">
      <c r="A17" t="s">
        <v>26</v>
      </c>
      <c r="B17">
        <v>28</v>
      </c>
    </row>
    <row r="18" spans="1:5">
      <c r="A18" t="s">
        <v>27</v>
      </c>
      <c r="B18">
        <f>2+4+4+4+3</f>
        <v>17</v>
      </c>
    </row>
    <row r="19" spans="1:5">
      <c r="A19" t="s">
        <v>28</v>
      </c>
      <c r="B19">
        <f>B18*B17</f>
        <v>476</v>
      </c>
    </row>
    <row r="20" spans="1:5">
      <c r="D20" t="s">
        <v>31</v>
      </c>
    </row>
    <row r="21" spans="1:5">
      <c r="A21" t="s">
        <v>29</v>
      </c>
      <c r="B21" t="s">
        <v>74</v>
      </c>
      <c r="D21">
        <f>5.5*2</f>
        <v>11</v>
      </c>
      <c r="E21" t="s">
        <v>75</v>
      </c>
    </row>
    <row r="22" spans="1:5">
      <c r="D22">
        <f>15+60-43.8496</f>
        <v>31.150399999999998</v>
      </c>
      <c r="E22" t="s">
        <v>76</v>
      </c>
    </row>
    <row r="23" spans="1:5">
      <c r="A23" t="s">
        <v>33</v>
      </c>
      <c r="D23" t="s">
        <v>33</v>
      </c>
    </row>
    <row r="24" spans="1:5">
      <c r="A24" t="s">
        <v>34</v>
      </c>
      <c r="B24">
        <v>2.5</v>
      </c>
      <c r="D24">
        <f>B24*C6*1.2*1.1</f>
        <v>50.49</v>
      </c>
    </row>
    <row r="25" spans="1:5">
      <c r="A25" t="s">
        <v>35</v>
      </c>
      <c r="B25">
        <v>5</v>
      </c>
      <c r="D25">
        <f>1.4*B25*C7</f>
        <v>12.096000000000002</v>
      </c>
    </row>
    <row r="26" spans="1:5">
      <c r="A26" t="s">
        <v>24</v>
      </c>
      <c r="B26">
        <v>0.2</v>
      </c>
      <c r="D26">
        <f>B26*B18</f>
        <v>3.4000000000000004</v>
      </c>
    </row>
    <row r="27" spans="1:5">
      <c r="A27" t="s">
        <v>36</v>
      </c>
      <c r="B27">
        <v>1.5</v>
      </c>
      <c r="D27">
        <f>(D24+D25)*B27</f>
        <v>93.879000000000005</v>
      </c>
    </row>
    <row r="28" spans="1:5">
      <c r="D28">
        <f>55*2+7.5*17.5</f>
        <v>241.25</v>
      </c>
    </row>
    <row r="29" spans="1:5">
      <c r="A29" t="s">
        <v>37</v>
      </c>
      <c r="D29">
        <f>D28+D27+D26</f>
        <v>338.529</v>
      </c>
    </row>
    <row r="30" spans="1:5">
      <c r="A30" t="s">
        <v>38</v>
      </c>
      <c r="D30">
        <f>D29*(1+B4/30)</f>
        <v>1015.587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Small Tractor</vt:lpstr>
      <vt:lpstr>Combine Trailer</vt:lpstr>
      <vt:lpstr>Sprayer</vt:lpstr>
      <vt:lpstr>Cargo</vt:lpstr>
      <vt:lpstr>Harrow</vt:lpstr>
      <vt:lpstr>Plow</vt:lpstr>
      <vt:lpstr>Farmer Drill</vt:lpstr>
      <vt:lpstr>Hummvee 3</vt:lpstr>
      <vt:lpstr>Cracker Unit</vt:lpstr>
      <vt:lpstr>Harvester</vt:lpstr>
      <vt:lpstr>Outback VTOL</vt:lpstr>
      <vt:lpstr>Sheet12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2011-05-21T18:49:14Z</dcterms:created>
  <dcterms:modified xsi:type="dcterms:W3CDTF">2011-05-21T21:16:51Z</dcterms:modified>
</cp:coreProperties>
</file>